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C9"/>
  <c r="N34"/>
  <c r="M34"/>
  <c r="L34"/>
  <c r="K34"/>
  <c r="J34"/>
  <c r="I34"/>
  <c r="H34"/>
  <c r="G34"/>
  <c r="F34"/>
  <c r="E34"/>
  <c r="D34"/>
  <c r="C34"/>
  <c r="O33"/>
  <c r="O32"/>
  <c r="O31"/>
  <c r="O30"/>
  <c r="O29"/>
  <c r="O28"/>
  <c r="O27"/>
  <c r="O26"/>
  <c r="O25"/>
  <c r="O24"/>
  <c r="O23"/>
  <c r="O22"/>
  <c r="O21"/>
  <c r="O20"/>
  <c r="O19"/>
  <c r="O18"/>
  <c r="O17"/>
  <c r="N16"/>
  <c r="M16"/>
  <c r="L16"/>
  <c r="K16"/>
  <c r="J16"/>
  <c r="I16"/>
  <c r="H16"/>
  <c r="G16"/>
  <c r="F16"/>
  <c r="E16"/>
  <c r="D16"/>
  <c r="C16"/>
  <c r="F15"/>
  <c r="O14"/>
  <c r="O13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E12"/>
  <c r="E15" s="1"/>
  <c r="D12"/>
  <c r="D15" s="1"/>
  <c r="C12"/>
  <c r="O11"/>
  <c r="C35" l="1"/>
  <c r="D35" s="1"/>
  <c r="O34"/>
  <c r="O16"/>
  <c r="O12"/>
  <c r="C15"/>
  <c r="O15" s="1"/>
  <c r="D8" l="1"/>
  <c r="D9" s="1"/>
  <c r="E8"/>
  <c r="E9" s="1"/>
  <c r="E35"/>
  <c r="F8" l="1"/>
  <c r="F35"/>
  <c r="F9"/>
  <c r="G8" l="1"/>
  <c r="G9" s="1"/>
  <c r="G35"/>
  <c r="H35" l="1"/>
  <c r="H8"/>
  <c r="H9" s="1"/>
  <c r="I8" l="1"/>
  <c r="I9" s="1"/>
  <c r="I35"/>
  <c r="J8" l="1"/>
  <c r="J9" s="1"/>
  <c r="J35"/>
  <c r="K35" l="1"/>
  <c r="K8"/>
  <c r="K9" s="1"/>
  <c r="L8" l="1"/>
  <c r="L9" s="1"/>
  <c r="L35"/>
  <c r="M8" l="1"/>
  <c r="M9" s="1"/>
  <c r="M35"/>
  <c r="N8" l="1"/>
  <c r="N9" s="1"/>
  <c r="N35"/>
  <c r="O8" l="1"/>
  <c r="O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<sst xmlns="http://schemas.openxmlformats.org/spreadsheetml/2006/main" count="47" uniqueCount="47">
  <si>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</si>
  <si>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Дата заполнения:</t>
  </si>
  <si>
    <t>10.01.2022 год</t>
  </si>
  <si>
    <t>Наименование</t>
  </si>
  <si>
    <t>Стоимость текущего ремонта за 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</si>
  <si>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</si>
  <si>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</si>
  <si>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</si>
  <si>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</si>
  <si>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</si>
  <si>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</si>
  <si>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</si>
  <si>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</si>
  <si>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</si>
  <si>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</si>
  <si>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</si>
  <si>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</si>
  <si>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</si>
  <si>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</si>
  <si>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</si>
  <si>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</si>
  <si>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</si>
  <si>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</si>
  <si>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</si>
  <si>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</si>
  <si>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</si>
  <si>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</si>
  <si>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</si>
  <si>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</si>
  <si>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</si>
  <si>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</si>
  <si>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</si>
  <si>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</si>
  <si>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</si>
  <si>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</si>
  <si>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</si>
  <si>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</si>
  <si>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</si>
  <si>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</si>
  <si>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</si>
  <si>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</si>
  <si>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</si>
  <si>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</si>
  <si>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</si>
  <si>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</si>
  <si>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</si>
  <si>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Движение денежных средств по лицевому счету жилого дома №27 по ул. Кольцова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</si>
</sst>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O36"/>
  <sheetViews>
    <sheetView tabSelected="1" topLeftCell="A4" workbookViewId="0">
      <selection activeCell="N15" sqref="N15"/>
    </sheetView>
  </sheetViews>
  <sheetFormatPr defaultRowHeight="14.4"/>
  <cols>
    <col min="2" max="2" width="31.33203125" customWidth="1"/>
    <col min="3" max="3" width="12.88671875" customWidth="1"/>
  </cols>
  <sheetData>
    <row r="3" spans="2:15" ht="17.399999999999999"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15" ht="15.6">
      <c r="B4" s="1"/>
      <c r="C4" s="2" t="s">
        <v>46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2:15" ht="15.6">
      <c r="B5" s="1"/>
      <c r="C5" s="1"/>
      <c r="D5" s="1"/>
      <c r="E5" s="1"/>
      <c r="F5" s="1"/>
      <c r="G5" s="1"/>
      <c r="H5" s="11" t="s">
        <v>1</v>
      </c>
      <c r="I5" s="11"/>
      <c r="J5" s="11"/>
      <c r="K5" s="11"/>
      <c r="L5" s="11" t="s">
        <v>2</v>
      </c>
      <c r="M5" s="11"/>
      <c r="N5" s="11"/>
    </row>
    <row r="6" spans="2:15">
      <c r="B6" s="12" t="s">
        <v>3</v>
      </c>
      <c r="C6" s="14" t="s">
        <v>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5">
      <c r="B7" s="13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</row>
    <row r="8" spans="2:15">
      <c r="B8" s="3" t="s">
        <v>18</v>
      </c>
      <c r="C8" s="4">
        <v>-1000</v>
      </c>
      <c r="D8" s="5">
        <f t="shared" ref="D8:O8" si="0">C35</f>
        <v>-9415.2599999999984</v>
      </c>
      <c r="E8" s="5">
        <f t="shared" si="0"/>
        <v>-7490.6799999999985</v>
      </c>
      <c r="F8" s="5">
        <f t="shared" si="0"/>
        <v>-1046.1799999999987</v>
      </c>
      <c r="G8" s="5">
        <f t="shared" si="0"/>
        <v>2377.0500000000011</v>
      </c>
      <c r="H8" s="5">
        <f t="shared" si="0"/>
        <v>5100.1200000000008</v>
      </c>
      <c r="I8" s="5">
        <f t="shared" si="0"/>
        <v>9736.2100000000009</v>
      </c>
      <c r="J8" s="5">
        <f t="shared" si="0"/>
        <v>13952.28</v>
      </c>
      <c r="K8" s="5">
        <f t="shared" si="0"/>
        <v>18253.71</v>
      </c>
      <c r="L8" s="5">
        <f t="shared" si="0"/>
        <v>22722.559999999998</v>
      </c>
      <c r="M8" s="5">
        <f t="shared" si="0"/>
        <v>25554.729999999996</v>
      </c>
      <c r="N8" s="5">
        <f t="shared" si="0"/>
        <v>30309.799999999996</v>
      </c>
      <c r="O8" s="5">
        <f t="shared" si="0"/>
        <v>34045.939999999995</v>
      </c>
    </row>
    <row r="9" spans="2:15">
      <c r="B9" s="3" t="s">
        <v>19</v>
      </c>
      <c r="C9" s="4">
        <f>+C8</f>
        <v>-1000</v>
      </c>
      <c r="D9" s="5">
        <f>D8</f>
        <v>-9415.2599999999984</v>
      </c>
      <c r="E9" s="5">
        <f>E8</f>
        <v>-7490.6799999999985</v>
      </c>
      <c r="F9" s="5">
        <f>E35</f>
        <v>-1046.1799999999987</v>
      </c>
      <c r="G9" s="5">
        <f t="shared" ref="G9:N9" si="1">G8</f>
        <v>2377.0500000000011</v>
      </c>
      <c r="H9" s="5">
        <f t="shared" si="1"/>
        <v>5100.1200000000008</v>
      </c>
      <c r="I9" s="5">
        <f t="shared" si="1"/>
        <v>9736.2100000000009</v>
      </c>
      <c r="J9" s="5">
        <f t="shared" si="1"/>
        <v>13952.28</v>
      </c>
      <c r="K9" s="5">
        <f t="shared" si="1"/>
        <v>18253.71</v>
      </c>
      <c r="L9" s="5">
        <f t="shared" si="1"/>
        <v>22722.559999999998</v>
      </c>
      <c r="M9" s="5">
        <f t="shared" si="1"/>
        <v>25554.729999999996</v>
      </c>
      <c r="N9" s="5">
        <f t="shared" si="1"/>
        <v>30309.799999999996</v>
      </c>
      <c r="O9" s="5"/>
    </row>
    <row r="10" spans="2:15">
      <c r="B10" s="3" t="s">
        <v>20</v>
      </c>
      <c r="C10" s="4">
        <f xml:space="preserve"> -C8</f>
        <v>1000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>
      <c r="B11" s="3" t="s">
        <v>21</v>
      </c>
      <c r="C11" s="7"/>
      <c r="D11" s="5">
        <v>4189.57</v>
      </c>
      <c r="E11" s="5">
        <v>4189.57</v>
      </c>
      <c r="F11" s="5">
        <v>4189.57</v>
      </c>
      <c r="G11" s="5">
        <v>4189.57</v>
      </c>
      <c r="H11" s="5">
        <v>4189.57</v>
      </c>
      <c r="I11" s="5">
        <v>4189.58</v>
      </c>
      <c r="J11" s="5">
        <v>4189.58</v>
      </c>
      <c r="K11" s="5">
        <v>4189.58</v>
      </c>
      <c r="L11" s="5">
        <v>4189.58</v>
      </c>
      <c r="M11" s="5">
        <v>4189.58</v>
      </c>
      <c r="N11" s="5">
        <v>4189.58</v>
      </c>
      <c r="O11" s="5">
        <f>SUM(C11:N11)</f>
        <v>46085.330000000009</v>
      </c>
    </row>
    <row r="12" spans="2:15">
      <c r="B12" s="8" t="s">
        <v>22</v>
      </c>
      <c r="C12" s="6">
        <f t="shared" ref="C12:N12" si="2">C13+C14</f>
        <v>1856.29</v>
      </c>
      <c r="D12" s="6">
        <f t="shared" si="2"/>
        <v>2287.31</v>
      </c>
      <c r="E12" s="6">
        <f t="shared" si="2"/>
        <v>6719.82</v>
      </c>
      <c r="F12" s="6">
        <f t="shared" si="2"/>
        <v>3423.23</v>
      </c>
      <c r="G12" s="6">
        <f t="shared" si="2"/>
        <v>4246.07</v>
      </c>
      <c r="H12" s="6">
        <f t="shared" si="2"/>
        <v>4746.0200000000004</v>
      </c>
      <c r="I12" s="6">
        <f t="shared" si="2"/>
        <v>4529.66</v>
      </c>
      <c r="J12" s="6">
        <f t="shared" si="2"/>
        <v>4301.43</v>
      </c>
      <c r="K12" s="6">
        <f t="shared" si="2"/>
        <v>4468.8500000000004</v>
      </c>
      <c r="L12" s="6">
        <f t="shared" si="2"/>
        <v>5517.17</v>
      </c>
      <c r="M12" s="6">
        <f t="shared" si="2"/>
        <v>4755.07</v>
      </c>
      <c r="N12" s="6">
        <f t="shared" si="2"/>
        <v>3736.14</v>
      </c>
      <c r="O12" s="6">
        <f>SUM(C12:N12)</f>
        <v>50587.06</v>
      </c>
    </row>
    <row r="13" spans="2:15">
      <c r="B13" s="8" t="s">
        <v>23</v>
      </c>
      <c r="C13" s="6">
        <v>1856.29</v>
      </c>
      <c r="D13" s="6">
        <v>2287.31</v>
      </c>
      <c r="E13" s="6">
        <v>6719.82</v>
      </c>
      <c r="F13" s="6">
        <v>3423.23</v>
      </c>
      <c r="G13" s="6">
        <v>4046.07</v>
      </c>
      <c r="H13" s="6">
        <v>4546.0200000000004</v>
      </c>
      <c r="I13" s="6">
        <v>4329.66</v>
      </c>
      <c r="J13" s="6">
        <v>4101.43</v>
      </c>
      <c r="K13" s="6">
        <v>4268.8500000000004</v>
      </c>
      <c r="L13" s="6">
        <v>5317.17</v>
      </c>
      <c r="M13" s="6">
        <v>4555.07</v>
      </c>
      <c r="N13" s="6">
        <v>3536.14</v>
      </c>
      <c r="O13" s="5">
        <f>SUM(C13:N13)</f>
        <v>48987.06</v>
      </c>
    </row>
    <row r="14" spans="2:15">
      <c r="B14" s="8" t="s">
        <v>24</v>
      </c>
      <c r="C14" s="6">
        <v>0</v>
      </c>
      <c r="D14" s="6"/>
      <c r="E14" s="6"/>
      <c r="F14" s="6"/>
      <c r="G14" s="6">
        <v>200</v>
      </c>
      <c r="H14" s="6">
        <v>200</v>
      </c>
      <c r="I14" s="6">
        <v>200</v>
      </c>
      <c r="J14" s="6">
        <v>200</v>
      </c>
      <c r="K14" s="6">
        <v>200</v>
      </c>
      <c r="L14" s="6">
        <v>200</v>
      </c>
      <c r="M14" s="6">
        <v>200</v>
      </c>
      <c r="N14" s="6">
        <v>200</v>
      </c>
      <c r="O14" s="5">
        <f>SUM(C14:N14)</f>
        <v>1600</v>
      </c>
    </row>
    <row r="15" spans="2:15">
      <c r="B15" s="8" t="s">
        <v>25</v>
      </c>
      <c r="C15" s="6">
        <f t="shared" ref="C15:N15" si="3">C11-C12</f>
        <v>-1856.29</v>
      </c>
      <c r="D15" s="6">
        <f t="shared" si="3"/>
        <v>1902.2599999999998</v>
      </c>
      <c r="E15" s="6">
        <f t="shared" si="3"/>
        <v>-2530.25</v>
      </c>
      <c r="F15" s="6">
        <f t="shared" si="3"/>
        <v>766.33999999999969</v>
      </c>
      <c r="G15" s="6">
        <f t="shared" si="3"/>
        <v>-56.5</v>
      </c>
      <c r="H15" s="6">
        <f t="shared" si="3"/>
        <v>-556.45000000000073</v>
      </c>
      <c r="I15" s="6">
        <f t="shared" si="3"/>
        <v>-340.07999999999993</v>
      </c>
      <c r="J15" s="6">
        <f t="shared" si="3"/>
        <v>-111.85000000000036</v>
      </c>
      <c r="K15" s="6">
        <f t="shared" si="3"/>
        <v>-279.27000000000044</v>
      </c>
      <c r="L15" s="6">
        <f t="shared" si="3"/>
        <v>-1327.5900000000001</v>
      </c>
      <c r="M15" s="6">
        <f t="shared" si="3"/>
        <v>-565.48999999999978</v>
      </c>
      <c r="N15" s="6">
        <f t="shared" si="3"/>
        <v>453.44000000000005</v>
      </c>
      <c r="O15" s="6">
        <f>SUM(C15:N15)</f>
        <v>-4501.7300000000014</v>
      </c>
    </row>
    <row r="16" spans="2:15">
      <c r="B16" s="8" t="s">
        <v>26</v>
      </c>
      <c r="C16" s="9" t="e">
        <f t="shared" ref="C16:O16" si="4">C13*100/C11</f>
        <v>#DIV/0!</v>
      </c>
      <c r="D16" s="9">
        <f t="shared" si="4"/>
        <v>54.595340333256161</v>
      </c>
      <c r="E16" s="9">
        <f t="shared" si="4"/>
        <v>160.39402611723878</v>
      </c>
      <c r="F16" s="9">
        <f t="shared" si="4"/>
        <v>81.708385347422293</v>
      </c>
      <c r="G16" s="9">
        <f t="shared" si="4"/>
        <v>96.574827488262528</v>
      </c>
      <c r="H16" s="9">
        <f t="shared" si="4"/>
        <v>108.50803304396396</v>
      </c>
      <c r="I16" s="9">
        <f t="shared" si="4"/>
        <v>103.34353324199562</v>
      </c>
      <c r="J16" s="9">
        <f t="shared" si="4"/>
        <v>97.895970479141113</v>
      </c>
      <c r="K16" s="9">
        <f t="shared" si="4"/>
        <v>101.89207510060676</v>
      </c>
      <c r="L16" s="9">
        <f t="shared" si="4"/>
        <v>126.91415368604967</v>
      </c>
      <c r="M16" s="9">
        <f t="shared" si="4"/>
        <v>108.72378615517546</v>
      </c>
      <c r="N16" s="9">
        <f t="shared" si="4"/>
        <v>84.403209868292294</v>
      </c>
      <c r="O16" s="9">
        <f t="shared" si="4"/>
        <v>106.2964288201907</v>
      </c>
    </row>
    <row r="17" spans="2:15">
      <c r="B17" s="5" t="s">
        <v>27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5">
        <f>C17+D17+E17+F17+G17+H17+I17+J17+K17+L17+M17+N17</f>
        <v>0</v>
      </c>
    </row>
    <row r="18" spans="2:15">
      <c r="B18" s="5" t="s">
        <v>28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5">
        <f>C18+D18+E18+F18+G18+H18+I18+J18+K18+L18+M18+N18</f>
        <v>0</v>
      </c>
    </row>
    <row r="19" spans="2:15">
      <c r="B19" s="5" t="s">
        <v>29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>
        <f>SUM(C19:N19)</f>
        <v>0</v>
      </c>
    </row>
    <row r="20" spans="2:15">
      <c r="B20" s="5" t="s">
        <v>30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f>C20+D20+E20+F20+G20+H20+I20+J20+K20+L20+M20+N20</f>
        <v>0</v>
      </c>
    </row>
    <row r="21" spans="2:15">
      <c r="B21" s="5" t="s">
        <v>31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>
        <f>C21+D21+E21+F21+G21+H21+I21+J21+K21+L21+M21+N21</f>
        <v>0</v>
      </c>
    </row>
    <row r="22" spans="2:15">
      <c r="B22" s="5" t="s">
        <v>32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f>SUM(C22:N22)</f>
        <v>0</v>
      </c>
    </row>
    <row r="23" spans="2:15">
      <c r="B23" s="5" t="s">
        <v>33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>
        <f>C23+D23+E23+F23+G23+H23+I23+J23+K23+L23+M23+N23</f>
        <v>0</v>
      </c>
    </row>
    <row r="24" spans="2:15">
      <c r="B24" s="5" t="s">
        <v>34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f>C24+D24+E24+F24+G24+H24+I24+J24+K24+L24+M24+N24</f>
        <v>0</v>
      </c>
    </row>
    <row r="25" spans="2:15">
      <c r="B25" s="5" t="s">
        <v>35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f>C25+D25+E25+F25+G25+H25+I25+J25+K25+L25+M25+N25</f>
        <v>0</v>
      </c>
    </row>
    <row r="26" spans="2:15">
      <c r="B26" s="5" t="s">
        <v>36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f>C26+D26+E26+F26+G26+H26+I26+J26+K26+L26+M26+N26</f>
        <v>0</v>
      </c>
    </row>
    <row r="27" spans="2:15">
      <c r="B27" s="5" t="s">
        <v>37</v>
      </c>
      <c r="C27" s="5">
        <v>305.55</v>
      </c>
      <c r="D27" s="5">
        <v>362.73</v>
      </c>
      <c r="E27" s="5">
        <v>275.32</v>
      </c>
      <c r="F27" s="5"/>
      <c r="G27" s="5"/>
      <c r="H27" s="5"/>
      <c r="I27" s="5"/>
      <c r="J27" s="5"/>
      <c r="K27" s="5"/>
      <c r="L27" s="5"/>
      <c r="M27" s="5"/>
      <c r="N27" s="5"/>
      <c r="O27" s="5">
        <f>C27+D27+E27+F27+G27+H27+I27+J27+K27+L27+M27+N27</f>
        <v>943.59999999999991</v>
      </c>
    </row>
    <row r="28" spans="2:15">
      <c r="B28" s="5" t="s">
        <v>38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>
        <f>SUM(C28:N28)</f>
        <v>0</v>
      </c>
    </row>
    <row r="29" spans="2:15">
      <c r="B29" s="5" t="s">
        <v>39</v>
      </c>
      <c r="C29" s="5"/>
      <c r="D29" s="5"/>
      <c r="E29" s="5"/>
      <c r="F29" s="5"/>
      <c r="G29" s="5">
        <v>1523</v>
      </c>
      <c r="H29" s="5"/>
      <c r="I29" s="5"/>
      <c r="J29" s="5"/>
      <c r="K29" s="5"/>
      <c r="L29" s="5"/>
      <c r="M29" s="5"/>
      <c r="N29" s="5"/>
      <c r="O29" s="5">
        <f>C29+D29+E29+F29+G29+H29+I29+J29+K29+L29+M29+N29</f>
        <v>1523</v>
      </c>
    </row>
    <row r="30" spans="2:15">
      <c r="B30" s="5" t="s">
        <v>40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>
        <f>SUM(C30:N30)</f>
        <v>0</v>
      </c>
    </row>
    <row r="31" spans="2:15">
      <c r="B31" s="5" t="s">
        <v>41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f>SUM(C31:N31)</f>
        <v>0</v>
      </c>
    </row>
    <row r="32" spans="2:15">
      <c r="B32" s="5" t="s">
        <v>42</v>
      </c>
      <c r="C32" s="5">
        <v>9966</v>
      </c>
      <c r="D32" s="5"/>
      <c r="E32" s="5"/>
      <c r="F32" s="5"/>
      <c r="G32" s="5"/>
      <c r="H32" s="5">
        <v>109.93</v>
      </c>
      <c r="I32" s="5">
        <v>313.58999999999997</v>
      </c>
      <c r="J32" s="5"/>
      <c r="K32" s="5"/>
      <c r="L32" s="5">
        <v>2685</v>
      </c>
      <c r="M32" s="5"/>
      <c r="N32" s="5"/>
      <c r="O32" s="5">
        <f>C32+D32+E32+F32+G32+H32+I32+J32+K32+L32+M32+N32</f>
        <v>13074.52</v>
      </c>
    </row>
    <row r="33" spans="2:15">
      <c r="B33" s="5" t="s">
        <v>43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>
        <f>SUM(C33:N33)</f>
        <v>0</v>
      </c>
    </row>
    <row r="34" spans="2:15">
      <c r="B34" s="3" t="s">
        <v>44</v>
      </c>
      <c r="C34" s="5">
        <f t="shared" ref="C34:O34" si="5">C17+C18+C19+C20+C21+C22+C23+C24+C25+C26+C27+C28+C29+C30+C31+C32+C33</f>
        <v>10271.549999999999</v>
      </c>
      <c r="D34" s="5">
        <f t="shared" si="5"/>
        <v>362.73</v>
      </c>
      <c r="E34" s="5">
        <f t="shared" si="5"/>
        <v>275.32</v>
      </c>
      <c r="F34" s="5">
        <f t="shared" si="5"/>
        <v>0</v>
      </c>
      <c r="G34" s="5">
        <f t="shared" si="5"/>
        <v>1523</v>
      </c>
      <c r="H34" s="5">
        <f t="shared" si="5"/>
        <v>109.93</v>
      </c>
      <c r="I34" s="5">
        <f t="shared" si="5"/>
        <v>313.58999999999997</v>
      </c>
      <c r="J34" s="5">
        <f t="shared" si="5"/>
        <v>0</v>
      </c>
      <c r="K34" s="5">
        <f t="shared" si="5"/>
        <v>0</v>
      </c>
      <c r="L34" s="5">
        <f t="shared" si="5"/>
        <v>2685</v>
      </c>
      <c r="M34" s="5">
        <f t="shared" si="5"/>
        <v>0</v>
      </c>
      <c r="N34" s="5">
        <f t="shared" si="5"/>
        <v>0</v>
      </c>
      <c r="O34" s="5">
        <f t="shared" si="5"/>
        <v>15541.12</v>
      </c>
    </row>
    <row r="35" spans="2:15">
      <c r="B35" s="3" t="s">
        <v>45</v>
      </c>
      <c r="C35" s="5">
        <f>C8+C12-C34</f>
        <v>-9415.2599999999984</v>
      </c>
      <c r="D35" s="5">
        <f t="shared" ref="D35:N35" si="6">C35+D12-D34</f>
        <v>-7490.6799999999985</v>
      </c>
      <c r="E35" s="5">
        <f t="shared" si="6"/>
        <v>-1046.1799999999987</v>
      </c>
      <c r="F35" s="5">
        <f t="shared" si="6"/>
        <v>2377.0500000000011</v>
      </c>
      <c r="G35" s="5">
        <f t="shared" si="6"/>
        <v>5100.1200000000008</v>
      </c>
      <c r="H35" s="5">
        <f t="shared" si="6"/>
        <v>9736.2100000000009</v>
      </c>
      <c r="I35" s="5">
        <f t="shared" si="6"/>
        <v>13952.28</v>
      </c>
      <c r="J35" s="5">
        <f t="shared" si="6"/>
        <v>18253.71</v>
      </c>
      <c r="K35" s="5">
        <f t="shared" si="6"/>
        <v>22722.559999999998</v>
      </c>
      <c r="L35" s="5">
        <f t="shared" si="6"/>
        <v>25554.729999999996</v>
      </c>
      <c r="M35" s="5">
        <f t="shared" si="6"/>
        <v>30309.799999999996</v>
      </c>
      <c r="N35" s="5">
        <f t="shared" si="6"/>
        <v>34045.939999999995</v>
      </c>
      <c r="O35" s="5">
        <f>N35</f>
        <v>34045.939999999995</v>
      </c>
    </row>
    <row r="36" spans="2:1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5">
    <mergeCell ref="C3:N3"/>
    <mergeCell ref="H5:K5"/>
    <mergeCell ref="L5:N5"/>
    <mergeCell ref="B6:B7"/>
    <mergeCell ref="C6:O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2023-01-10T07:27:09Z</dcterms:modified>
</cp:coreProperties>
</file>